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arka\Desktop\Nowy folder\załącznik nr 1 i 2\"/>
    </mc:Choice>
  </mc:AlternateContent>
  <xr:revisionPtr revIDLastSave="0" documentId="8_{7B1FAE28-F0B2-4101-85B1-AB7F5AD8221E}" xr6:coauthVersionLast="47" xr6:coauthVersionMax="47" xr10:uidLastSave="{00000000-0000-0000-0000-000000000000}"/>
  <bookViews>
    <workbookView xWindow="2640" yWindow="0" windowWidth="15583" windowHeight="17794" tabRatio="818" xr2:uid="{00000000-000D-0000-FFFF-FFFF00000000}"/>
  </bookViews>
  <sheets>
    <sheet name="kosztorys inwestorski" sheetId="9" r:id="rId1"/>
  </sheets>
  <definedNames>
    <definedName name="Materiał">#REF!</definedName>
    <definedName name="Robocizna">#REF!</definedName>
    <definedName name="Sprzęt">#REF!</definedName>
    <definedName name="Transpor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9" l="1"/>
  <c r="E13" i="9"/>
  <c r="E12" i="9"/>
  <c r="E9" i="9"/>
  <c r="E10" i="9"/>
  <c r="E11" i="9"/>
  <c r="E8" i="9"/>
  <c r="G13" i="9" l="1"/>
  <c r="G14" i="9"/>
  <c r="G9" i="9" l="1"/>
  <c r="G10" i="9"/>
  <c r="G11" i="9"/>
  <c r="G12" i="9"/>
  <c r="G8" i="9"/>
</calcChain>
</file>

<file path=xl/sharedStrings.xml><?xml version="1.0" encoding="utf-8"?>
<sst xmlns="http://schemas.openxmlformats.org/spreadsheetml/2006/main" count="41" uniqueCount="34">
  <si>
    <t>Lp.</t>
  </si>
  <si>
    <t>Podstawy</t>
  </si>
  <si>
    <t>Element scalony - rodzaj robót                                                                                                    Szczegółowy opis robót i obliczenie ich ilości</t>
  </si>
  <si>
    <t>Jm</t>
  </si>
  <si>
    <t>Ilość</t>
  </si>
  <si>
    <t>3</t>
  </si>
  <si>
    <t>1.1.1</t>
  </si>
  <si>
    <t>D-00.00.00</t>
  </si>
  <si>
    <t>1.1.2</t>
  </si>
  <si>
    <t>1.1.3</t>
  </si>
  <si>
    <t>1.1.4</t>
  </si>
  <si>
    <t>m2</t>
  </si>
  <si>
    <t>1.1.5</t>
  </si>
  <si>
    <t>1.1.6</t>
  </si>
  <si>
    <t xml:space="preserve">Nazwa zadania:                                                                                                                                                                                   </t>
  </si>
  <si>
    <t>D-04.03.01</t>
  </si>
  <si>
    <t>D-05.03.05b</t>
  </si>
  <si>
    <t>D-05.03.05a</t>
  </si>
  <si>
    <t>D-04.04.02
analogia</t>
  </si>
  <si>
    <t>Bieżące remonty cząstkowe nawierzchni bitumicznych na obszarze powiatu kwidzyńskiego - wielka łata</t>
  </si>
  <si>
    <t>D-04.04.02b
analogia</t>
  </si>
  <si>
    <t>drogi powiatowej nr 3214G Trumiejki – Grodziec – granica powiatu (Pławty) odc. 360 m</t>
  </si>
  <si>
    <r>
      <t xml:space="preserve">Oczyszczenie i skropienie pod wiążącą
</t>
    </r>
    <r>
      <rPr>
        <sz val="9"/>
        <color theme="1"/>
        <rFont val="Czcionka tekstu podstawowego"/>
        <charset val="238"/>
      </rPr>
      <t>Obmiar = 360m x 3,5m = 1260 m2</t>
    </r>
  </si>
  <si>
    <r>
      <t xml:space="preserve">Warstwa wyrównująca AC11W gr. średnio gr. 5 cm
</t>
    </r>
    <r>
      <rPr>
        <sz val="9"/>
        <color theme="1"/>
        <rFont val="Czcionka tekstu podstawowego"/>
        <charset val="238"/>
      </rPr>
      <t>Obmiar = 360m x 3,5m = 1260 m2</t>
    </r>
  </si>
  <si>
    <r>
      <t xml:space="preserve">Oczyszczenie i skropienie pod ścieralną
</t>
    </r>
    <r>
      <rPr>
        <sz val="9"/>
        <color theme="1"/>
        <rFont val="Czcionka tekstu podstawowego"/>
        <charset val="238"/>
      </rPr>
      <t>Obmiar = 360m x 3,5m = 1260 m2</t>
    </r>
  </si>
  <si>
    <r>
      <t xml:space="preserve">Wykonanie poboczy z kruszywa gr. 10 cm
</t>
    </r>
    <r>
      <rPr>
        <sz val="9"/>
        <color theme="1"/>
        <rFont val="Czcionka tekstu podstawowego"/>
        <charset val="238"/>
      </rPr>
      <t>Obmiar = 360m x 0,5m + 360 m x 1,0m = 540 m2</t>
    </r>
  </si>
  <si>
    <r>
      <t xml:space="preserve">Wykonanie zjazdów z kruszywa gr. 10 cm
</t>
    </r>
    <r>
      <rPr>
        <sz val="9"/>
        <color theme="1"/>
        <rFont val="Czcionka tekstu podstawowego"/>
        <charset val="238"/>
      </rPr>
      <t>Obmiar = 5m x 4m x 2 = 40 m2</t>
    </r>
  </si>
  <si>
    <r>
      <t xml:space="preserve">Wycięcie krzaków 
</t>
    </r>
    <r>
      <rPr>
        <sz val="9"/>
        <color theme="1"/>
        <rFont val="Czcionka tekstu podstawowego"/>
        <charset val="238"/>
      </rPr>
      <t>Obmiar = 360m x 2m x 2 = 1440 m2</t>
    </r>
  </si>
  <si>
    <r>
      <t xml:space="preserve">Warstwa ścieralna AC11S gr. 4 cm
</t>
    </r>
    <r>
      <rPr>
        <sz val="9"/>
        <color theme="1"/>
        <rFont val="Czcionka tekstu podstawowego"/>
        <charset val="238"/>
      </rPr>
      <t>Obmiar = 360m x 3,5m = 1260 m2</t>
    </r>
  </si>
  <si>
    <t>PRZEDMIAR ROBÓT I KOSZTORYS OFERTOWY DLA CZĘŚCI NR 2</t>
  </si>
  <si>
    <t>Wartość brutto  (poz. 5 x poz. 6)</t>
  </si>
  <si>
    <t>Cena jednostkowa brutto</t>
  </si>
  <si>
    <t>RAZEM Kosztorys ofertowy (cena brutto) [zł]:</t>
  </si>
  <si>
    <t>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</si>
</sst>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9" defaultPivotStyle="PivotStyleLight16"/>
  <colors>
    <mruColors>
      <color rgb="FFFAB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E30" sqref="E30"/>
    </sheetView>
  </sheetViews>
  <sheetFormatPr defaultRowHeight="14.15"/>
  <cols>
    <col min="1" max="1" width="9.85546875" bestFit="1" customWidth="1"/>
    <col min="2" max="2" width="11.2109375" customWidth="1"/>
    <col min="3" max="3" width="55.85546875" customWidth="1"/>
    <col min="6" max="6" width="11" bestFit="1" customWidth="1"/>
    <col min="7" max="7" width="17.140625" customWidth="1"/>
  </cols>
  <sheetData>
    <row r="1" spans="1:7">
      <c r="A1" s="13" t="s">
        <v>29</v>
      </c>
      <c r="B1" s="13"/>
      <c r="C1" s="13"/>
      <c r="D1" s="13"/>
      <c r="E1" s="13"/>
      <c r="F1" s="13"/>
      <c r="G1" s="13"/>
    </row>
    <row r="3" spans="1:7">
      <c r="A3" t="s">
        <v>14</v>
      </c>
      <c r="C3" t="s">
        <v>19</v>
      </c>
    </row>
    <row r="4" spans="1:7">
      <c r="C4" t="s">
        <v>21</v>
      </c>
    </row>
    <row r="6" spans="1:7" ht="45.4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31</v>
      </c>
      <c r="G6" s="2" t="s">
        <v>30</v>
      </c>
    </row>
    <row r="7" spans="1:7">
      <c r="A7" s="1">
        <v>1</v>
      </c>
      <c r="B7" s="1">
        <v>2</v>
      </c>
      <c r="C7" s="1" t="s">
        <v>5</v>
      </c>
      <c r="D7" s="1">
        <v>4</v>
      </c>
      <c r="E7" s="1">
        <v>5</v>
      </c>
      <c r="F7" s="1">
        <v>6</v>
      </c>
      <c r="G7" s="1">
        <v>7</v>
      </c>
    </row>
    <row r="8" spans="1:7" ht="26.15">
      <c r="A8" s="6" t="s">
        <v>6</v>
      </c>
      <c r="B8" s="6" t="s">
        <v>15</v>
      </c>
      <c r="C8" s="5" t="s">
        <v>22</v>
      </c>
      <c r="D8" s="7" t="s">
        <v>11</v>
      </c>
      <c r="E8" s="9">
        <f>360*3.5</f>
        <v>1260</v>
      </c>
      <c r="F8" s="9"/>
      <c r="G8" s="9">
        <f>E8*F8</f>
        <v>0</v>
      </c>
    </row>
    <row r="9" spans="1:7" ht="26.15">
      <c r="A9" s="6" t="s">
        <v>8</v>
      </c>
      <c r="B9" s="6" t="s">
        <v>16</v>
      </c>
      <c r="C9" s="5" t="s">
        <v>23</v>
      </c>
      <c r="D9" s="7" t="s">
        <v>11</v>
      </c>
      <c r="E9" s="9">
        <f t="shared" ref="E9:E11" si="0">360*3.5</f>
        <v>1260</v>
      </c>
      <c r="F9" s="9"/>
      <c r="G9" s="9">
        <f t="shared" ref="G9:G14" si="1">E9*F9</f>
        <v>0</v>
      </c>
    </row>
    <row r="10" spans="1:7" ht="26.15">
      <c r="A10" s="6" t="s">
        <v>9</v>
      </c>
      <c r="B10" s="6" t="s">
        <v>15</v>
      </c>
      <c r="C10" s="5" t="s">
        <v>24</v>
      </c>
      <c r="D10" s="7" t="s">
        <v>11</v>
      </c>
      <c r="E10" s="9">
        <f t="shared" si="0"/>
        <v>1260</v>
      </c>
      <c r="F10" s="9"/>
      <c r="G10" s="9">
        <f t="shared" si="1"/>
        <v>0</v>
      </c>
    </row>
    <row r="11" spans="1:7" ht="26.15">
      <c r="A11" s="6" t="s">
        <v>10</v>
      </c>
      <c r="B11" s="6" t="s">
        <v>17</v>
      </c>
      <c r="C11" s="5" t="s">
        <v>28</v>
      </c>
      <c r="D11" s="7" t="s">
        <v>11</v>
      </c>
      <c r="E11" s="9">
        <f t="shared" si="0"/>
        <v>1260</v>
      </c>
      <c r="F11" s="9"/>
      <c r="G11" s="9">
        <f t="shared" si="1"/>
        <v>0</v>
      </c>
    </row>
    <row r="12" spans="1:7" ht="28.3">
      <c r="A12" s="6" t="s">
        <v>12</v>
      </c>
      <c r="B12" s="8" t="s">
        <v>18</v>
      </c>
      <c r="C12" s="5" t="s">
        <v>25</v>
      </c>
      <c r="D12" s="7" t="s">
        <v>11</v>
      </c>
      <c r="E12" s="9">
        <f>360*0.5+360*1</f>
        <v>540</v>
      </c>
      <c r="F12" s="9"/>
      <c r="G12" s="9">
        <f t="shared" si="1"/>
        <v>0</v>
      </c>
    </row>
    <row r="13" spans="1:7" ht="28.3">
      <c r="A13" s="6" t="s">
        <v>13</v>
      </c>
      <c r="B13" s="5" t="s">
        <v>20</v>
      </c>
      <c r="C13" s="5" t="s">
        <v>26</v>
      </c>
      <c r="D13" s="7" t="s">
        <v>11</v>
      </c>
      <c r="E13" s="9">
        <f>2*20</f>
        <v>40</v>
      </c>
      <c r="F13" s="9"/>
      <c r="G13" s="9">
        <f t="shared" ref="G13" si="2">E13*F13</f>
        <v>0</v>
      </c>
    </row>
    <row r="14" spans="1:7" ht="26.15">
      <c r="A14" s="12" t="s">
        <v>33</v>
      </c>
      <c r="B14" s="6" t="s">
        <v>7</v>
      </c>
      <c r="C14" s="5" t="s">
        <v>27</v>
      </c>
      <c r="D14" s="7" t="s">
        <v>11</v>
      </c>
      <c r="E14" s="9">
        <f>360*2*2</f>
        <v>1440</v>
      </c>
      <c r="F14" s="9"/>
      <c r="G14" s="9">
        <f t="shared" si="1"/>
        <v>0</v>
      </c>
    </row>
    <row r="15" spans="1:7">
      <c r="F15" s="3"/>
      <c r="G15" s="3"/>
    </row>
    <row r="16" spans="1:7">
      <c r="A16" s="10"/>
      <c r="F16" s="3"/>
      <c r="G16" s="4"/>
    </row>
    <row r="17" spans="1:7">
      <c r="A17" s="11" t="s">
        <v>32</v>
      </c>
      <c r="F17" s="3"/>
      <c r="G17" s="4"/>
    </row>
  </sheetData>
  <mergeCells count="1">
    <mergeCell ref="A1:G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>Skanska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Justyna Tarka</cp:lastModifiedBy>
  <cp:lastPrinted>2026-07-15T11:47:20Z</cp:lastPrinted>
  <dcterms:created xsi:type="dcterms:W3CDTF">2016-07-25T09:52:57Z</dcterms:created>
  <dcterms:modified xsi:type="dcterms:W3CDTF">2026-08-13T08:34:21Z</dcterms:modified>
</cp:coreProperties>
</file>